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2. Решение №101 от 14.05.2024г\Решение 101 от 14.05.2024\"/>
    </mc:Choice>
  </mc:AlternateContent>
  <xr:revisionPtr revIDLastSave="0" documentId="13_ncr:1_{51290C00-7432-416F-8DC4-677E992252B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года'!$A$1:$AS$116</definedName>
  </definedNames>
  <calcPr calcId="191029" refMode="R1C1"/>
</workbook>
</file>

<file path=xl/calcChain.xml><?xml version="1.0" encoding="utf-8"?>
<calcChain xmlns="http://schemas.openxmlformats.org/spreadsheetml/2006/main">
  <c r="U32" i="1" l="1"/>
  <c r="U44" i="1"/>
  <c r="U59" i="1"/>
  <c r="U99" i="1"/>
  <c r="AO88" i="1"/>
  <c r="AJ88" i="1"/>
  <c r="U88" i="1"/>
  <c r="U87" i="1" l="1"/>
  <c r="AO96" i="1"/>
  <c r="AO95" i="1" s="1"/>
  <c r="AO99" i="1"/>
  <c r="AO98" i="1" s="1"/>
  <c r="AO17" i="1"/>
  <c r="AO16" i="1" s="1"/>
  <c r="AO30" i="1"/>
  <c r="AO32" i="1"/>
  <c r="U26" i="1"/>
  <c r="AJ30" i="1"/>
  <c r="AJ32" i="1"/>
  <c r="AJ59" i="1"/>
  <c r="U68" i="1"/>
  <c r="AJ99" i="1"/>
  <c r="AJ98" i="1" s="1"/>
  <c r="AJ44" i="1"/>
  <c r="AJ48" i="1"/>
  <c r="AJ96" i="1"/>
  <c r="AJ95" i="1" s="1"/>
  <c r="AJ87" i="1"/>
  <c r="AJ17" i="1"/>
  <c r="AJ41" i="1"/>
  <c r="AJ40" i="1" s="1"/>
  <c r="AJ52" i="1"/>
  <c r="AJ68" i="1"/>
  <c r="U30" i="1"/>
  <c r="U17" i="1"/>
  <c r="AO41" i="1"/>
  <c r="AO40" i="1" s="1"/>
  <c r="U41" i="1"/>
  <c r="U40" i="1" s="1"/>
  <c r="AO48" i="1"/>
  <c r="AO43" i="1" s="1"/>
  <c r="U48" i="1"/>
  <c r="U53" i="1"/>
  <c r="AO68" i="1"/>
  <c r="AO58" i="1" s="1"/>
  <c r="U85" i="1"/>
  <c r="U84" i="1" s="1"/>
  <c r="AO87" i="1"/>
  <c r="U56" i="1"/>
  <c r="U96" i="1"/>
  <c r="U95" i="1" s="1"/>
  <c r="U98" i="1"/>
  <c r="AO52" i="1"/>
  <c r="V68" i="1"/>
  <c r="V58" i="1" s="1"/>
  <c r="W68" i="1"/>
  <c r="W58" i="1" s="1"/>
  <c r="X68" i="1"/>
  <c r="X58" i="1" s="1"/>
  <c r="Y68" i="1"/>
  <c r="Y58" i="1" s="1"/>
  <c r="Z68" i="1"/>
  <c r="Z58" i="1" s="1"/>
  <c r="AA68" i="1"/>
  <c r="AA58" i="1" s="1"/>
  <c r="AB68" i="1"/>
  <c r="AB58" i="1" s="1"/>
  <c r="AC68" i="1"/>
  <c r="AC58" i="1" s="1"/>
  <c r="AD68" i="1"/>
  <c r="AD58" i="1" s="1"/>
  <c r="AE68" i="1"/>
  <c r="AE58" i="1" s="1"/>
  <c r="AF68" i="1"/>
  <c r="AF58" i="1" s="1"/>
  <c r="AG68" i="1"/>
  <c r="AG58" i="1" s="1"/>
  <c r="AH68" i="1"/>
  <c r="AH58" i="1" s="1"/>
  <c r="AI68" i="1"/>
  <c r="AI58" i="1" s="1"/>
  <c r="AK68" i="1"/>
  <c r="AK58" i="1" s="1"/>
  <c r="AL68" i="1"/>
  <c r="AL58" i="1" s="1"/>
  <c r="AM68" i="1"/>
  <c r="AM58" i="1" s="1"/>
  <c r="AN68" i="1"/>
  <c r="AN58" i="1" s="1"/>
  <c r="U52" i="1" l="1"/>
  <c r="AJ43" i="1"/>
  <c r="AJ16" i="1"/>
  <c r="U58" i="1"/>
  <c r="U43" i="1"/>
  <c r="U16" i="1"/>
  <c r="AJ58" i="1"/>
  <c r="AJ15" i="1" s="1"/>
  <c r="AO15" i="1"/>
  <c r="U15" i="1" l="1"/>
</calcChain>
</file>

<file path=xl/sharedStrings.xml><?xml version="1.0" encoding="utf-8"?>
<sst xmlns="http://schemas.openxmlformats.org/spreadsheetml/2006/main" count="663" uniqueCount="222">
  <si>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</si>
  <si>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</si>
  <si>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</si>
  <si>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</si>
  <si>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</si>
  <si>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</si>
  <si>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</si>
  <si>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</si>
  <si>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</si>
  <si>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</si>
  <si>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</si>
  <si>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</si>
  <si>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</si>
  <si>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</si>
  <si>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</si>
  <si>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</si>
  <si>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</si>
  <si>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</si>
  <si>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</si>
  <si>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</si>
  <si>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</si>
  <si>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</si>
  <si>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</si>
  <si>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</si>
  <si>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</si>
  <si>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</si>
  <si>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</si>
  <si>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</si>
  <si>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</si>
  <si>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</si>
  <si>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</si>
  <si>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</si>
  <si>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</si>
  <si>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</si>
  <si>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</si>
  <si>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</si>
  <si>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</si>
  <si>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</si>
  <si>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</si>
  <si>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</si>
  <si>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</si>
  <si>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</si>
  <si>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</si>
  <si>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</si>
  <si>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</si>
  <si>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</si>
  <si>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</si>
  <si>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</si>
  <si>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</si>
  <si>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</si>
  <si>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</si>
  <si>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</si>
  <si>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</si>
  <si>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</si>
  <si>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</si>
  <si>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</si>
  <si>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</si>
  <si>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</si>
  <si>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</si>
  <si>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</si>
  <si>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</si>
  <si>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</si>
  <si>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</si>
  <si>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</si>
  <si>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</si>
  <si>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</si>
  <si>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</si>
  <si>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</si>
  <si>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</si>
  <si>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</si>
  <si>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</si>
  <si>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</si>
  <si>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</si>
  <si>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</si>
  <si>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</si>
  <si>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</si>
  <si>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</si>
  <si>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</si>
  <si>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</si>
  <si>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</si>
  <si>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</si>
  <si>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</si>
  <si>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</si>
  <si>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</si>
  <si>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</si>
  <si>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</si>
  <si>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</si>
  <si>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</si>
  <si>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</si>
  <si>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</si>
  <si>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</si>
  <si>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</si>
  <si>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</si>
  <si>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</si>
  <si>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</si>
  <si>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</si>
  <si>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</si>
  <si>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</si>
  <si>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</si>
  <si>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</si>
  <si>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</si>
  <si>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</si>
  <si>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</si>
  <si>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</si>
  <si>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</si>
  <si>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</si>
  <si>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</si>
  <si>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</si>
  <si>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</si>
  <si>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</si>
  <si>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</si>
  <si>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</si>
  <si>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</si>
  <si>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</si>
  <si>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</si>
  <si>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</si>
  <si>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</si>
  <si>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</si>
  <si>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</si>
  <si>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</si>
  <si>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</si>
  <si>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</si>
  <si>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</si>
  <si>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</si>
  <si>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</si>
  <si>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</si>
  <si>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</si>
  <si>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</si>
  <si>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</si>
  <si>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</si>
  <si>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</si>
  <si>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</si>
  <si>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</si>
  <si>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</si>
  <si>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</si>
  <si>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</si>
  <si>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</si>
  <si>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</si>
  <si>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</si>
  <si>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</si>
  <si>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</si>
  <si>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</si>
  <si>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</si>
  <si>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</si>
  <si>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</si>
  <si>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</si>
  <si>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</si>
  <si>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</si>
  <si>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</si>
  <si>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</si>
  <si>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</si>
  <si>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</si>
  <si>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</si>
  <si>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</si>
  <si>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</si>
  <si>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</si>
  <si>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</si>
  <si>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</si>
  <si>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</si>
  <si>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</si>
  <si>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</si>
  <si>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</si>
  <si>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</si>
  <si>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</si>
  <si>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</si>
  <si>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</si>
  <si>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</si>
  <si>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</si>
  <si>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</si>
  <si>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</si>
  <si>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</si>
  <si>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</si>
  <si>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</si>
  <si>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</si>
  <si>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</si>
  <si>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</si>
  <si>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</si>
  <si>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</si>
  <si>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</si>
  <si>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</si>
  <si>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</si>
  <si>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</si>
  <si>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</si>
  <si>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</si>
  <si>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</si>
  <si>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</si>
  <si>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</si>
  <si>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</si>
  <si>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</si>
  <si>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</si>
  <si>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</si>
  <si>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</si>
  <si>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</si>
  <si>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10.1.00.28860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</si>
  <si>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</si>
  <si>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</si>
  <si>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</si>
  <si>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</si>
  <si>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</si>
  <si>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10.1.00.28810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</si>
  <si>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</si>
  <si>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</si>
  <si>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</si>
  <si>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</si>
  <si>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</si>
  <si>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</si>
  <si>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</si>
  <si>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</si>
  <si>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</si>
  <si>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</si>
  <si>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</si>
  <si>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</si>
  <si>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</si>
  <si>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</si>
  <si>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</si>
  <si>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</si>
  <si>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244</t>
  </si>
  <si>
    <t>Выполнение других обязательств государства по иным непрограммным мероприятиям органов местного самоуправления</t>
  </si>
  <si>
    <t>830</t>
  </si>
  <si>
    <t>к  решению Собрания депутатов</t>
  </si>
  <si>
    <t>от 14.05.2024 №101</t>
  </si>
  <si>
    <t>10.1.00.L4670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</si>
</sst>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/>
    </xf>
    <xf numFmtId="4" fontId="12" fillId="2" borderId="2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6"/>
  <sheetViews>
    <sheetView showGridLines="0" tabSelected="1" view="pageBreakPreview" topLeftCell="A82" zoomScale="75" zoomScaleNormal="60" zoomScaleSheetLayoutView="75" workbookViewId="0">
      <selection activeCell="A93" sqref="A93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3" t="s">
        <v>219</v>
      </c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3" t="s">
        <v>184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1"/>
      <c r="AQ3" s="1"/>
      <c r="AR3" s="1"/>
      <c r="AT3" s="1"/>
    </row>
    <row r="4" spans="1:53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3" t="s">
        <v>195</v>
      </c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186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220</v>
      </c>
      <c r="AP8" s="1"/>
      <c r="AQ8" s="1"/>
      <c r="AR8" s="1"/>
      <c r="AT8" s="1"/>
    </row>
    <row r="9" spans="1:53" ht="77.25" customHeight="1" x14ac:dyDescent="0.25">
      <c r="A9" s="45" t="s">
        <v>188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42" t="s">
        <v>19</v>
      </c>
      <c r="B12" s="42" t="s">
        <v>10</v>
      </c>
      <c r="C12" s="42" t="s">
        <v>11</v>
      </c>
      <c r="D12" s="42" t="s">
        <v>12</v>
      </c>
      <c r="E12" s="42" t="s">
        <v>12</v>
      </c>
      <c r="F12" s="42" t="s">
        <v>12</v>
      </c>
      <c r="G12" s="42" t="s">
        <v>12</v>
      </c>
      <c r="H12" s="42" t="s">
        <v>12</v>
      </c>
      <c r="I12" s="42" t="s">
        <v>12</v>
      </c>
      <c r="J12" s="42" t="s">
        <v>12</v>
      </c>
      <c r="K12" s="42" t="s">
        <v>12</v>
      </c>
      <c r="L12" s="42" t="s">
        <v>12</v>
      </c>
      <c r="M12" s="42" t="s">
        <v>12</v>
      </c>
      <c r="N12" s="42" t="s">
        <v>12</v>
      </c>
      <c r="O12" s="42" t="s">
        <v>12</v>
      </c>
      <c r="P12" s="42" t="s">
        <v>12</v>
      </c>
      <c r="Q12" s="42" t="s">
        <v>12</v>
      </c>
      <c r="R12" s="42" t="s">
        <v>12</v>
      </c>
      <c r="S12" s="42" t="s">
        <v>13</v>
      </c>
      <c r="T12" s="42" t="s">
        <v>19</v>
      </c>
      <c r="U12" s="42" t="s">
        <v>163</v>
      </c>
      <c r="V12" s="42" t="s">
        <v>15</v>
      </c>
      <c r="W12" s="42" t="s">
        <v>16</v>
      </c>
      <c r="X12" s="42" t="s">
        <v>17</v>
      </c>
      <c r="Y12" s="42" t="s">
        <v>18</v>
      </c>
      <c r="Z12" s="42" t="s">
        <v>14</v>
      </c>
      <c r="AA12" s="42" t="s">
        <v>15</v>
      </c>
      <c r="AB12" s="42" t="s">
        <v>16</v>
      </c>
      <c r="AC12" s="42" t="s">
        <v>17</v>
      </c>
      <c r="AD12" s="42" t="s">
        <v>18</v>
      </c>
      <c r="AE12" s="42" t="s">
        <v>14</v>
      </c>
      <c r="AF12" s="42" t="s">
        <v>15</v>
      </c>
      <c r="AG12" s="42" t="s">
        <v>16</v>
      </c>
      <c r="AH12" s="42" t="s">
        <v>17</v>
      </c>
      <c r="AI12" s="42" t="s">
        <v>18</v>
      </c>
      <c r="AJ12" s="42" t="s">
        <v>185</v>
      </c>
      <c r="AK12" s="42" t="s">
        <v>20</v>
      </c>
      <c r="AL12" s="42" t="s">
        <v>21</v>
      </c>
      <c r="AM12" s="42" t="s">
        <v>22</v>
      </c>
      <c r="AN12" s="42" t="s">
        <v>23</v>
      </c>
      <c r="AO12" s="42" t="s">
        <v>189</v>
      </c>
      <c r="AP12" s="42" t="s">
        <v>24</v>
      </c>
      <c r="AQ12" s="42" t="s">
        <v>25</v>
      </c>
      <c r="AR12" s="42" t="s">
        <v>26</v>
      </c>
      <c r="AS12" s="42" t="s">
        <v>27</v>
      </c>
      <c r="AT12" s="42" t="s">
        <v>19</v>
      </c>
    </row>
    <row r="13" spans="1:53" ht="15" x14ac:dyDescent="0.25">
      <c r="A13" s="42"/>
      <c r="B13" s="42" t="s">
        <v>6</v>
      </c>
      <c r="C13" s="42" t="s">
        <v>7</v>
      </c>
      <c r="D13" s="42" t="s">
        <v>8</v>
      </c>
      <c r="E13" s="42" t="s">
        <v>8</v>
      </c>
      <c r="F13" s="42" t="s">
        <v>8</v>
      </c>
      <c r="G13" s="42" t="s">
        <v>8</v>
      </c>
      <c r="H13" s="42" t="s">
        <v>8</v>
      </c>
      <c r="I13" s="42" t="s">
        <v>8</v>
      </c>
      <c r="J13" s="42" t="s">
        <v>8</v>
      </c>
      <c r="K13" s="42" t="s">
        <v>8</v>
      </c>
      <c r="L13" s="42" t="s">
        <v>8</v>
      </c>
      <c r="M13" s="42" t="s">
        <v>8</v>
      </c>
      <c r="N13" s="42" t="s">
        <v>8</v>
      </c>
      <c r="O13" s="42" t="s">
        <v>8</v>
      </c>
      <c r="P13" s="42" t="s">
        <v>8</v>
      </c>
      <c r="Q13" s="42" t="s">
        <v>8</v>
      </c>
      <c r="R13" s="42" t="s">
        <v>8</v>
      </c>
      <c r="S13" s="42" t="s">
        <v>9</v>
      </c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 t="s">
        <v>1</v>
      </c>
      <c r="AK13" s="42" t="s">
        <v>2</v>
      </c>
      <c r="AL13" s="42" t="s">
        <v>3</v>
      </c>
      <c r="AM13" s="42" t="s">
        <v>4</v>
      </c>
      <c r="AN13" s="42" t="s">
        <v>5</v>
      </c>
      <c r="AO13" s="42" t="s">
        <v>1</v>
      </c>
      <c r="AP13" s="42" t="s">
        <v>2</v>
      </c>
      <c r="AQ13" s="42" t="s">
        <v>3</v>
      </c>
      <c r="AR13" s="42" t="s">
        <v>4</v>
      </c>
      <c r="AS13" s="42" t="s">
        <v>5</v>
      </c>
      <c r="AT13" s="42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U16+U40+U43+U52+U58+U84+U87+U95+U98</f>
        <v>51573.399999999994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AJ16+AJ40+AJ43+AJ52+AJ58+AJ84+AJ87+AJ95+AJ98</f>
        <v>21363.699999999997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AO16+AO40+AO43+AO52+AO58+AO84+AO87+AO95+AO98</f>
        <v>21010.699999999997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U17+U26+U30+U32</f>
        <v>13954.800000000001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AJ17+AJ26+AJ30+AJ32</f>
        <v>12602.8</v>
      </c>
      <c r="AK16" s="7">
        <v>0</v>
      </c>
      <c r="AL16" s="7">
        <v>0</v>
      </c>
      <c r="AM16" s="7">
        <v>0</v>
      </c>
      <c r="AN16" s="7">
        <v>0</v>
      </c>
      <c r="AO16" s="7">
        <f>AO17+AO26+AO30+AO32+AO29</f>
        <v>13191.6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SUM(U18:U25)</f>
        <v>13436.4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SUM(AJ18:AJ25)</f>
        <v>11718.9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SUM(AO18:AO25)</f>
        <v>11163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5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11351.4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10688.8</v>
      </c>
      <c r="AK19" s="11">
        <v>0</v>
      </c>
      <c r="AL19" s="11">
        <v>0</v>
      </c>
      <c r="AM19" s="11">
        <v>0</v>
      </c>
      <c r="AN19" s="11">
        <v>0</v>
      </c>
      <c r="AO19" s="11">
        <v>10688.8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1977.5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1014.9</v>
      </c>
      <c r="AK20" s="11">
        <v>0</v>
      </c>
      <c r="AL20" s="11">
        <v>0</v>
      </c>
      <c r="AM20" s="11">
        <v>0</v>
      </c>
      <c r="AN20" s="11">
        <v>0</v>
      </c>
      <c r="AO20" s="11">
        <v>474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79.5" customHeight="1" x14ac:dyDescent="0.25">
      <c r="A23" s="13" t="s">
        <v>48</v>
      </c>
      <c r="B23" s="10" t="s">
        <v>30</v>
      </c>
      <c r="C23" s="10" t="s">
        <v>35</v>
      </c>
      <c r="D23" s="10" t="s">
        <v>49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48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10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48</v>
      </c>
    </row>
    <row r="24" spans="1:53" ht="105" customHeight="1" x14ac:dyDescent="0.25">
      <c r="A24" s="13" t="s">
        <v>50</v>
      </c>
      <c r="B24" s="10" t="s">
        <v>30</v>
      </c>
      <c r="C24" s="10" t="s">
        <v>35</v>
      </c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50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50</v>
      </c>
    </row>
    <row r="25" spans="1:53" ht="76.5" customHeight="1" x14ac:dyDescent="0.25">
      <c r="A25" s="9" t="s">
        <v>52</v>
      </c>
      <c r="B25" s="10" t="s">
        <v>30</v>
      </c>
      <c r="C25" s="10" t="s">
        <v>35</v>
      </c>
      <c r="D25" s="10" t="s">
        <v>53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54</v>
      </c>
      <c r="T25" s="9" t="s">
        <v>52</v>
      </c>
      <c r="U25" s="11">
        <v>57.3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52</v>
      </c>
    </row>
    <row r="26" spans="1:53" ht="40.5" customHeight="1" x14ac:dyDescent="0.25">
      <c r="A26" s="9" t="s">
        <v>55</v>
      </c>
      <c r="B26" s="10" t="s">
        <v>30</v>
      </c>
      <c r="C26" s="10" t="s">
        <v>56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33</v>
      </c>
      <c r="T26" s="9" t="s">
        <v>55</v>
      </c>
      <c r="U26" s="11">
        <f>U27</f>
        <v>134.69999999999999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55</v>
      </c>
    </row>
    <row r="27" spans="1:53" ht="81.75" customHeight="1" x14ac:dyDescent="0.25">
      <c r="A27" s="27" t="s">
        <v>179</v>
      </c>
      <c r="B27" s="10" t="s">
        <v>30</v>
      </c>
      <c r="C27" s="10" t="s">
        <v>56</v>
      </c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54</v>
      </c>
      <c r="T27" s="13" t="s">
        <v>57</v>
      </c>
      <c r="U27" s="11">
        <v>134.69999999999999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57</v>
      </c>
    </row>
    <row r="28" spans="1:53" ht="31.5" hidden="1" x14ac:dyDescent="0.25">
      <c r="A28" s="9" t="s">
        <v>59</v>
      </c>
      <c r="B28" s="10" t="s">
        <v>30</v>
      </c>
      <c r="C28" s="10" t="s">
        <v>60</v>
      </c>
      <c r="D28" s="10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33</v>
      </c>
      <c r="T28" s="9" t="s">
        <v>59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59</v>
      </c>
    </row>
    <row r="29" spans="1:53" ht="50.25" customHeight="1" x14ac:dyDescent="0.25">
      <c r="A29" s="9" t="s">
        <v>204</v>
      </c>
      <c r="B29" s="10" t="s">
        <v>30</v>
      </c>
      <c r="C29" s="10" t="s">
        <v>60</v>
      </c>
      <c r="D29" s="10" t="s">
        <v>62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63</v>
      </c>
      <c r="T29" s="9" t="s">
        <v>61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859.7</v>
      </c>
      <c r="AP29" s="11">
        <v>0</v>
      </c>
      <c r="AQ29" s="11">
        <v>0</v>
      </c>
      <c r="AR29" s="11">
        <v>0</v>
      </c>
      <c r="AS29" s="11">
        <v>0</v>
      </c>
      <c r="AT29" s="9" t="s">
        <v>61</v>
      </c>
    </row>
    <row r="30" spans="1:53" ht="15.75" x14ac:dyDescent="0.25">
      <c r="A30" s="9" t="s">
        <v>64</v>
      </c>
      <c r="B30" s="10" t="s">
        <v>30</v>
      </c>
      <c r="C30" s="10" t="s">
        <v>65</v>
      </c>
      <c r="D30" s="10" t="s">
        <v>32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33</v>
      </c>
      <c r="T30" s="9" t="s">
        <v>64</v>
      </c>
      <c r="U30" s="11">
        <f>U31</f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f>AJ31</f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f>AO31</f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64</v>
      </c>
    </row>
    <row r="31" spans="1:53" ht="47.25" x14ac:dyDescent="0.25">
      <c r="A31" s="37" t="s">
        <v>203</v>
      </c>
      <c r="B31" s="10" t="s">
        <v>30</v>
      </c>
      <c r="C31" s="10" t="s">
        <v>65</v>
      </c>
      <c r="D31" s="10" t="s">
        <v>67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68</v>
      </c>
      <c r="T31" s="9" t="s">
        <v>66</v>
      </c>
      <c r="U31" s="11">
        <v>3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3</v>
      </c>
      <c r="AK31" s="11">
        <v>0</v>
      </c>
      <c r="AL31" s="11">
        <v>0</v>
      </c>
      <c r="AM31" s="11">
        <v>0</v>
      </c>
      <c r="AN31" s="11">
        <v>0</v>
      </c>
      <c r="AO31" s="11">
        <v>3</v>
      </c>
      <c r="AP31" s="11">
        <v>0</v>
      </c>
      <c r="AQ31" s="11">
        <v>0</v>
      </c>
      <c r="AR31" s="11">
        <v>0</v>
      </c>
      <c r="AS31" s="11">
        <v>0</v>
      </c>
      <c r="AT31" s="9" t="s">
        <v>66</v>
      </c>
    </row>
    <row r="32" spans="1:53" ht="15.75" x14ac:dyDescent="0.25">
      <c r="A32" s="9" t="s">
        <v>69</v>
      </c>
      <c r="B32" s="10" t="s">
        <v>30</v>
      </c>
      <c r="C32" s="10" t="s">
        <v>70</v>
      </c>
      <c r="D32" s="10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33</v>
      </c>
      <c r="T32" s="9" t="s">
        <v>69</v>
      </c>
      <c r="U32" s="11">
        <f>U33+U34+U35+U36+U39+U37+U38</f>
        <v>380.7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AJ33+AJ34+AJ35+AJ36+AJ39+AJ38</f>
        <v>880.9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AO33+AO34+AO35+AO36+AO39+AO38</f>
        <v>1165.9000000000001</v>
      </c>
      <c r="AP32" s="11">
        <v>0</v>
      </c>
      <c r="AQ32" s="11">
        <v>0</v>
      </c>
      <c r="AR32" s="11">
        <v>0</v>
      </c>
      <c r="AS32" s="11">
        <v>0</v>
      </c>
      <c r="AT32" s="9" t="s">
        <v>69</v>
      </c>
    </row>
    <row r="33" spans="1:46" ht="115.5" customHeight="1" x14ac:dyDescent="0.25">
      <c r="A33" s="13" t="s">
        <v>71</v>
      </c>
      <c r="B33" s="10" t="s">
        <v>30</v>
      </c>
      <c r="C33" s="10" t="s">
        <v>70</v>
      </c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38</v>
      </c>
      <c r="T33" s="13" t="s">
        <v>71</v>
      </c>
      <c r="U33" s="11">
        <v>13.9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71</v>
      </c>
    </row>
    <row r="34" spans="1:46" ht="93.75" customHeight="1" x14ac:dyDescent="0.25">
      <c r="A34" s="13" t="s">
        <v>73</v>
      </c>
      <c r="B34" s="10" t="s">
        <v>30</v>
      </c>
      <c r="C34" s="10" t="s">
        <v>70</v>
      </c>
      <c r="D34" s="10" t="s">
        <v>74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75</v>
      </c>
      <c r="T34" s="13" t="s">
        <v>73</v>
      </c>
      <c r="U34" s="11">
        <v>121.5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136.5</v>
      </c>
      <c r="AK34" s="11">
        <v>0</v>
      </c>
      <c r="AL34" s="11">
        <v>0</v>
      </c>
      <c r="AM34" s="11">
        <v>0</v>
      </c>
      <c r="AN34" s="11">
        <v>0</v>
      </c>
      <c r="AO34" s="11">
        <v>136.5</v>
      </c>
      <c r="AP34" s="11">
        <v>0</v>
      </c>
      <c r="AQ34" s="11">
        <v>0</v>
      </c>
      <c r="AR34" s="11">
        <v>0</v>
      </c>
      <c r="AS34" s="11">
        <v>0</v>
      </c>
      <c r="AT34" s="13" t="s">
        <v>73</v>
      </c>
    </row>
    <row r="35" spans="1:46" ht="90.75" customHeight="1" x14ac:dyDescent="0.25">
      <c r="A35" s="13" t="s">
        <v>76</v>
      </c>
      <c r="B35" s="10" t="s">
        <v>30</v>
      </c>
      <c r="C35" s="10" t="s">
        <v>70</v>
      </c>
      <c r="D35" s="10" t="s">
        <v>77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38</v>
      </c>
      <c r="T35" s="13" t="s">
        <v>76</v>
      </c>
      <c r="U35" s="11">
        <v>90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150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76</v>
      </c>
    </row>
    <row r="36" spans="1:46" ht="36" customHeight="1" x14ac:dyDescent="0.25">
      <c r="A36" s="9" t="s">
        <v>78</v>
      </c>
      <c r="B36" s="10" t="s">
        <v>30</v>
      </c>
      <c r="C36" s="10" t="s">
        <v>70</v>
      </c>
      <c r="D36" s="10" t="s">
        <v>79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75</v>
      </c>
      <c r="T36" s="9" t="s">
        <v>78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78</v>
      </c>
    </row>
    <row r="37" spans="1:46" ht="36" customHeight="1" x14ac:dyDescent="0.25">
      <c r="A37" s="35" t="s">
        <v>217</v>
      </c>
      <c r="B37" s="34" t="s">
        <v>30</v>
      </c>
      <c r="C37" s="34" t="s">
        <v>70</v>
      </c>
      <c r="D37" s="34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218</v>
      </c>
      <c r="T37" s="9"/>
      <c r="U37" s="11">
        <v>24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78" customHeight="1" x14ac:dyDescent="0.25">
      <c r="A38" s="28" t="s">
        <v>190</v>
      </c>
      <c r="B38" s="10" t="s">
        <v>30</v>
      </c>
      <c r="C38" s="10" t="s">
        <v>70</v>
      </c>
      <c r="D38" s="29" t="s">
        <v>191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111.3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524.4</v>
      </c>
      <c r="AK39" s="11">
        <v>0</v>
      </c>
      <c r="AL39" s="11">
        <v>0</v>
      </c>
      <c r="AM39" s="11">
        <v>0</v>
      </c>
      <c r="AN39" s="11">
        <v>0</v>
      </c>
      <c r="AO39" s="11">
        <v>1029.4000000000001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352.6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387.4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422.8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5">
        <f>U42</f>
        <v>352.6</v>
      </c>
      <c r="V41" s="25">
        <v>0</v>
      </c>
      <c r="W41" s="25">
        <v>0</v>
      </c>
      <c r="X41" s="25">
        <v>0</v>
      </c>
      <c r="Y41" s="25">
        <v>0</v>
      </c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5">
        <f>AJ42</f>
        <v>387.4</v>
      </c>
      <c r="AK41" s="25">
        <v>0</v>
      </c>
      <c r="AL41" s="25">
        <v>0</v>
      </c>
      <c r="AM41" s="25">
        <v>0</v>
      </c>
      <c r="AN41" s="25">
        <v>0</v>
      </c>
      <c r="AO41" s="25">
        <f>AO42</f>
        <v>422.8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9.5" customHeight="1" x14ac:dyDescent="0.25">
      <c r="A42" s="9" t="s">
        <v>202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5">
        <v>352.6</v>
      </c>
      <c r="V42" s="25">
        <v>0</v>
      </c>
      <c r="W42" s="25">
        <v>0</v>
      </c>
      <c r="X42" s="25">
        <v>0</v>
      </c>
      <c r="Y42" s="25">
        <v>0</v>
      </c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5">
        <v>387.4</v>
      </c>
      <c r="AK42" s="25">
        <v>0</v>
      </c>
      <c r="AL42" s="25">
        <v>0</v>
      </c>
      <c r="AM42" s="25">
        <v>0</v>
      </c>
      <c r="AN42" s="25">
        <v>0</v>
      </c>
      <c r="AO42" s="25">
        <v>422.8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47.25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511.5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83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6.5" customHeight="1" x14ac:dyDescent="0.25">
      <c r="A44" s="9" t="s">
        <v>89</v>
      </c>
      <c r="B44" s="14" t="s">
        <v>85</v>
      </c>
      <c r="C44" s="14" t="s">
        <v>152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496.5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AJ45+AJ47</f>
        <v>68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92.25" customHeight="1" x14ac:dyDescent="0.25">
      <c r="A45" s="13" t="s">
        <v>91</v>
      </c>
      <c r="B45" s="14" t="s">
        <v>85</v>
      </c>
      <c r="C45" s="14" t="s">
        <v>152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18.5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35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80.25" customHeight="1" x14ac:dyDescent="0.25">
      <c r="A46" s="38" t="s">
        <v>214</v>
      </c>
      <c r="B46" s="34" t="s">
        <v>85</v>
      </c>
      <c r="C46" s="34" t="s">
        <v>152</v>
      </c>
      <c r="D46" s="34" t="s">
        <v>215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216</v>
      </c>
      <c r="T46" s="18"/>
      <c r="U46" s="16">
        <v>460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2.25" customHeight="1" x14ac:dyDescent="0.25">
      <c r="A47" s="13" t="s">
        <v>93</v>
      </c>
      <c r="B47" s="14" t="s">
        <v>85</v>
      </c>
      <c r="C47" s="14" t="s">
        <v>152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18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33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165</v>
      </c>
      <c r="B48" s="14" t="s">
        <v>85</v>
      </c>
      <c r="C48" s="14" t="s">
        <v>164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15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15</v>
      </c>
      <c r="AK48" s="16"/>
      <c r="AL48" s="16"/>
      <c r="AM48" s="16"/>
      <c r="AN48" s="16"/>
      <c r="AO48" s="16">
        <f>AO49+AO50+AO51</f>
        <v>0</v>
      </c>
      <c r="AP48" s="11"/>
      <c r="AQ48" s="11"/>
      <c r="AR48" s="11"/>
      <c r="AS48" s="11"/>
      <c r="AT48" s="13"/>
    </row>
    <row r="49" spans="1:46" ht="128.25" customHeight="1" x14ac:dyDescent="0.25">
      <c r="A49" s="13" t="s">
        <v>95</v>
      </c>
      <c r="B49" s="10" t="s">
        <v>85</v>
      </c>
      <c r="C49" s="10" t="s">
        <v>164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5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5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164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5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164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5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50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f>U54</f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50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50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U59+U68</f>
        <v>3512</v>
      </c>
      <c r="V58" s="7">
        <f t="shared" ref="V58:AI58" si="0">V59+V68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AJ59+AJ68</f>
        <v>2054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924.3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SUM(U60:U67)</f>
        <v>243.3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f>AJ65</f>
        <v>166.3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171</v>
      </c>
      <c r="B61" s="10" t="s">
        <v>111</v>
      </c>
      <c r="C61" s="10" t="s">
        <v>30</v>
      </c>
      <c r="D61" s="10" t="s">
        <v>172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171</v>
      </c>
      <c r="B62" s="10" t="s">
        <v>111</v>
      </c>
      <c r="C62" s="10" t="s">
        <v>30</v>
      </c>
      <c r="D62" s="10" t="s">
        <v>173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169</v>
      </c>
      <c r="B63" s="19" t="s">
        <v>111</v>
      </c>
      <c r="C63" s="19" t="s">
        <v>30</v>
      </c>
      <c r="D63" s="10" t="s">
        <v>176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38" t="s">
        <v>212</v>
      </c>
      <c r="B64" s="34" t="s">
        <v>111</v>
      </c>
      <c r="C64" s="34" t="s">
        <v>30</v>
      </c>
      <c r="D64" s="34" t="s">
        <v>213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77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166.3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7" t="s">
        <v>177</v>
      </c>
      <c r="B66" s="19" t="s">
        <v>111</v>
      </c>
      <c r="C66" s="19" t="s">
        <v>30</v>
      </c>
      <c r="D66" s="10" t="s">
        <v>178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166</v>
      </c>
      <c r="B67" s="19" t="s">
        <v>111</v>
      </c>
      <c r="C67" s="19" t="s">
        <v>30</v>
      </c>
      <c r="D67" s="19" t="s">
        <v>167</v>
      </c>
      <c r="E67" s="19" t="s">
        <v>168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168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SUM(U69:U83)</f>
        <v>3268.7</v>
      </c>
      <c r="V68" s="11">
        <f t="shared" ref="V68:AN68" si="2">SUM(V69:V83)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1887.7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SUM(AO69:AO83)</f>
        <v>924.3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25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20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50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100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100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hidden="1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1725.7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1147.7</v>
      </c>
      <c r="AK73" s="11">
        <v>0</v>
      </c>
      <c r="AL73" s="11">
        <v>0</v>
      </c>
      <c r="AM73" s="11">
        <v>0</v>
      </c>
      <c r="AN73" s="11">
        <v>0</v>
      </c>
      <c r="AO73" s="11">
        <v>924.3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77.25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10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9.5" hidden="1" customHeight="1" x14ac:dyDescent="0.25">
      <c r="A75" s="13" t="s">
        <v>128</v>
      </c>
      <c r="B75" s="10" t="s">
        <v>111</v>
      </c>
      <c r="C75" s="10" t="s">
        <v>85</v>
      </c>
      <c r="D75" s="10" t="s">
        <v>129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57.75" customHeight="1" x14ac:dyDescent="0.25">
      <c r="A76" s="35" t="s">
        <v>209</v>
      </c>
      <c r="B76" s="34" t="s">
        <v>111</v>
      </c>
      <c r="C76" s="34" t="s">
        <v>85</v>
      </c>
      <c r="D76" s="34" t="s">
        <v>129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/>
      <c r="U76" s="11">
        <v>8</v>
      </c>
      <c r="V76" s="11"/>
      <c r="W76" s="11"/>
      <c r="X76" s="11"/>
      <c r="Y76" s="11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/>
      <c r="AL76" s="11"/>
      <c r="AM76" s="11"/>
      <c r="AN76" s="11"/>
      <c r="AO76" s="11">
        <v>0</v>
      </c>
      <c r="AP76" s="11"/>
      <c r="AQ76" s="11"/>
      <c r="AR76" s="11"/>
      <c r="AS76" s="11"/>
      <c r="AT76" s="13"/>
    </row>
    <row r="77" spans="1:46" ht="74.25" customHeight="1" x14ac:dyDescent="0.25">
      <c r="A77" s="13" t="s">
        <v>130</v>
      </c>
      <c r="B77" s="10" t="s">
        <v>111</v>
      </c>
      <c r="C77" s="10" t="s">
        <v>85</v>
      </c>
      <c r="D77" s="10" t="s">
        <v>131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130</v>
      </c>
      <c r="U77" s="11">
        <v>40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10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130</v>
      </c>
    </row>
    <row r="78" spans="1:46" ht="81" customHeight="1" x14ac:dyDescent="0.25">
      <c r="A78" s="13" t="s">
        <v>132</v>
      </c>
      <c r="B78" s="10" t="s">
        <v>111</v>
      </c>
      <c r="C78" s="10" t="s">
        <v>85</v>
      </c>
      <c r="D78" s="10" t="s">
        <v>133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132</v>
      </c>
      <c r="U78" s="11">
        <v>50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30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132</v>
      </c>
    </row>
    <row r="79" spans="1:46" ht="90.75" customHeight="1" x14ac:dyDescent="0.25">
      <c r="A79" s="13" t="s">
        <v>183</v>
      </c>
      <c r="B79" s="10" t="s">
        <v>111</v>
      </c>
      <c r="C79" s="10" t="s">
        <v>85</v>
      </c>
      <c r="D79" s="10" t="s">
        <v>135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134</v>
      </c>
      <c r="U79" s="11">
        <v>690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500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134</v>
      </c>
    </row>
    <row r="80" spans="1:46" ht="78.75" hidden="1" customHeight="1" x14ac:dyDescent="0.25">
      <c r="A80" s="13" t="s">
        <v>136</v>
      </c>
      <c r="B80" s="10" t="s">
        <v>111</v>
      </c>
      <c r="C80" s="10" t="s">
        <v>85</v>
      </c>
      <c r="D80" s="10" t="s">
        <v>137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136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136</v>
      </c>
    </row>
    <row r="81" spans="1:46" ht="30" hidden="1" customHeight="1" x14ac:dyDescent="0.25">
      <c r="A81" s="13" t="s">
        <v>170</v>
      </c>
      <c r="B81" s="10" t="s">
        <v>111</v>
      </c>
      <c r="C81" s="10" t="s">
        <v>85</v>
      </c>
      <c r="D81" s="10" t="s">
        <v>139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53.25" customHeight="1" x14ac:dyDescent="0.25">
      <c r="A82" s="41" t="s">
        <v>210</v>
      </c>
      <c r="B82" s="34" t="s">
        <v>111</v>
      </c>
      <c r="C82" s="34" t="s">
        <v>85</v>
      </c>
      <c r="D82" s="34" t="s">
        <v>211</v>
      </c>
      <c r="E82" s="3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550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89.25" customHeight="1" x14ac:dyDescent="0.25">
      <c r="A83" s="13" t="s">
        <v>140</v>
      </c>
      <c r="B83" s="10" t="s">
        <v>111</v>
      </c>
      <c r="C83" s="10" t="s">
        <v>85</v>
      </c>
      <c r="D83" s="10" t="s">
        <v>175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 t="s">
        <v>140</v>
      </c>
      <c r="U83" s="11">
        <v>20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20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3" t="s">
        <v>140</v>
      </c>
    </row>
    <row r="84" spans="1:46" ht="15.75" x14ac:dyDescent="0.25">
      <c r="A84" s="6" t="s">
        <v>141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141</v>
      </c>
      <c r="U84" s="7">
        <f>U85</f>
        <v>15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141</v>
      </c>
    </row>
    <row r="85" spans="1:46" ht="30" customHeight="1" x14ac:dyDescent="0.25">
      <c r="A85" s="9" t="s">
        <v>142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142</v>
      </c>
      <c r="U85" s="11">
        <f>U86</f>
        <v>15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142</v>
      </c>
    </row>
    <row r="86" spans="1:46" ht="123" customHeight="1" x14ac:dyDescent="0.25">
      <c r="A86" s="13" t="s">
        <v>143</v>
      </c>
      <c r="B86" s="10" t="s">
        <v>60</v>
      </c>
      <c r="C86" s="10" t="s">
        <v>111</v>
      </c>
      <c r="D86" s="10" t="s">
        <v>144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143</v>
      </c>
      <c r="U86" s="11">
        <v>15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143</v>
      </c>
    </row>
    <row r="87" spans="1:46" ht="15.75" x14ac:dyDescent="0.25">
      <c r="A87" s="6" t="s">
        <v>145</v>
      </c>
      <c r="B87" s="5" t="s">
        <v>146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145</v>
      </c>
      <c r="U87" s="20">
        <f>U88</f>
        <v>30647.3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6026.5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6282</v>
      </c>
      <c r="AP87" s="7">
        <v>0</v>
      </c>
      <c r="AQ87" s="7">
        <v>0</v>
      </c>
      <c r="AR87" s="7">
        <v>0</v>
      </c>
      <c r="AS87" s="7">
        <v>0</v>
      </c>
      <c r="AT87" s="6" t="s">
        <v>145</v>
      </c>
    </row>
    <row r="88" spans="1:46" ht="15.75" x14ac:dyDescent="0.25">
      <c r="A88" s="9" t="s">
        <v>147</v>
      </c>
      <c r="B88" s="10" t="s">
        <v>146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147</v>
      </c>
      <c r="U88" s="11">
        <f>U89+U91+U93+U94+U90+U92</f>
        <v>30647.3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AJ89+AJ91+AJ93+AJ94+AJ90+AJ92</f>
        <v>6026.5</v>
      </c>
      <c r="AK88" s="11">
        <v>0</v>
      </c>
      <c r="AL88" s="11">
        <v>0</v>
      </c>
      <c r="AM88" s="11">
        <v>0</v>
      </c>
      <c r="AN88" s="11">
        <v>0</v>
      </c>
      <c r="AO88" s="11">
        <f>AO89+AO91+AO93+AO94+AO90+AO92</f>
        <v>6282</v>
      </c>
      <c r="AP88" s="11">
        <v>0</v>
      </c>
      <c r="AQ88" s="11">
        <v>0</v>
      </c>
      <c r="AR88" s="11">
        <v>0</v>
      </c>
      <c r="AS88" s="11">
        <v>0</v>
      </c>
      <c r="AT88" s="9" t="s">
        <v>147</v>
      </c>
    </row>
    <row r="89" spans="1:46" ht="74.25" hidden="1" customHeight="1" x14ac:dyDescent="0.25">
      <c r="A89" s="9" t="s">
        <v>181</v>
      </c>
      <c r="B89" s="10" t="s">
        <v>146</v>
      </c>
      <c r="C89" s="10" t="s">
        <v>30</v>
      </c>
      <c r="D89" s="10" t="s">
        <v>180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v>0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59.25" customHeight="1" x14ac:dyDescent="0.25">
      <c r="A90" s="35" t="s">
        <v>200</v>
      </c>
      <c r="B90" s="34" t="s">
        <v>146</v>
      </c>
      <c r="C90" s="34" t="s">
        <v>30</v>
      </c>
      <c r="D90" s="34" t="s">
        <v>201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v>23353.7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54.75" customHeight="1" x14ac:dyDescent="0.25">
      <c r="A91" s="9" t="s">
        <v>148</v>
      </c>
      <c r="B91" s="10" t="s">
        <v>146</v>
      </c>
      <c r="C91" s="10" t="s">
        <v>30</v>
      </c>
      <c r="D91" s="10" t="s">
        <v>149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150</v>
      </c>
      <c r="T91" s="9" t="s">
        <v>148</v>
      </c>
      <c r="U91" s="11">
        <v>5779.6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6026.5</v>
      </c>
      <c r="AK91" s="11">
        <v>0</v>
      </c>
      <c r="AL91" s="11">
        <v>0</v>
      </c>
      <c r="AM91" s="11">
        <v>0</v>
      </c>
      <c r="AN91" s="11">
        <v>0</v>
      </c>
      <c r="AO91" s="11">
        <v>6282</v>
      </c>
      <c r="AP91" s="11">
        <v>0</v>
      </c>
      <c r="AQ91" s="11">
        <v>0</v>
      </c>
      <c r="AR91" s="11">
        <v>0</v>
      </c>
      <c r="AS91" s="11">
        <v>0</v>
      </c>
      <c r="AT91" s="9" t="s">
        <v>148</v>
      </c>
    </row>
    <row r="92" spans="1:46" ht="56.25" customHeight="1" x14ac:dyDescent="0.25">
      <c r="A92" s="35" t="s">
        <v>198</v>
      </c>
      <c r="B92" s="34" t="s">
        <v>146</v>
      </c>
      <c r="C92" s="34" t="s">
        <v>30</v>
      </c>
      <c r="D92" s="34" t="s">
        <v>199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123.3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30" t="s">
        <v>192</v>
      </c>
      <c r="B93" s="10" t="s">
        <v>146</v>
      </c>
      <c r="C93" s="10" t="s">
        <v>30</v>
      </c>
      <c r="D93" s="10" t="s">
        <v>221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935.4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71.25" customHeight="1" x14ac:dyDescent="0.25">
      <c r="A94" s="31" t="s">
        <v>194</v>
      </c>
      <c r="B94" s="19" t="s">
        <v>146</v>
      </c>
      <c r="C94" s="19" t="s">
        <v>30</v>
      </c>
      <c r="D94" s="19" t="s">
        <v>193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38</v>
      </c>
      <c r="T94" s="9"/>
      <c r="U94" s="11">
        <v>455.3</v>
      </c>
      <c r="V94" s="11"/>
      <c r="W94" s="11"/>
      <c r="X94" s="11"/>
      <c r="Y94" s="11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v>0</v>
      </c>
      <c r="AK94" s="11"/>
      <c r="AL94" s="11"/>
      <c r="AM94" s="11"/>
      <c r="AN94" s="11"/>
      <c r="AO94" s="11">
        <v>0</v>
      </c>
      <c r="AP94" s="11"/>
      <c r="AQ94" s="11"/>
      <c r="AR94" s="11"/>
      <c r="AS94" s="11"/>
      <c r="AT94" s="9"/>
    </row>
    <row r="95" spans="1:46" ht="15.75" x14ac:dyDescent="0.25">
      <c r="A95" s="6" t="s">
        <v>151</v>
      </c>
      <c r="B95" s="5" t="s">
        <v>152</v>
      </c>
      <c r="C95" s="5" t="s">
        <v>31</v>
      </c>
      <c r="D95" s="5" t="s">
        <v>32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 t="s">
        <v>33</v>
      </c>
      <c r="T95" s="6" t="s">
        <v>151</v>
      </c>
      <c r="U95" s="20">
        <f>U96</f>
        <v>190</v>
      </c>
      <c r="V95" s="20">
        <v>0</v>
      </c>
      <c r="W95" s="20">
        <v>0</v>
      </c>
      <c r="X95" s="20">
        <v>0</v>
      </c>
      <c r="Y95" s="20">
        <v>0</v>
      </c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0">
        <f>AJ96</f>
        <v>190</v>
      </c>
      <c r="AK95" s="20">
        <v>0</v>
      </c>
      <c r="AL95" s="20">
        <v>0</v>
      </c>
      <c r="AM95" s="20">
        <v>0</v>
      </c>
      <c r="AN95" s="20">
        <v>0</v>
      </c>
      <c r="AO95" s="20">
        <f>AO96</f>
        <v>190</v>
      </c>
      <c r="AP95" s="7">
        <v>0</v>
      </c>
      <c r="AQ95" s="7">
        <v>0</v>
      </c>
      <c r="AR95" s="7">
        <v>0</v>
      </c>
      <c r="AS95" s="7">
        <v>0</v>
      </c>
      <c r="AT95" s="6" t="s">
        <v>151</v>
      </c>
    </row>
    <row r="96" spans="1:46" ht="15.75" x14ac:dyDescent="0.25">
      <c r="A96" s="9" t="s">
        <v>153</v>
      </c>
      <c r="B96" s="10" t="s">
        <v>152</v>
      </c>
      <c r="C96" s="10" t="s">
        <v>30</v>
      </c>
      <c r="D96" s="10" t="s">
        <v>32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33</v>
      </c>
      <c r="T96" s="9" t="s">
        <v>153</v>
      </c>
      <c r="U96" s="11">
        <f>U97</f>
        <v>190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f>AJ97</f>
        <v>190</v>
      </c>
      <c r="AK96" s="11">
        <v>0</v>
      </c>
      <c r="AL96" s="11">
        <v>0</v>
      </c>
      <c r="AM96" s="11">
        <v>0</v>
      </c>
      <c r="AN96" s="11">
        <v>0</v>
      </c>
      <c r="AO96" s="11">
        <f>AO97</f>
        <v>190</v>
      </c>
      <c r="AP96" s="11">
        <v>0</v>
      </c>
      <c r="AQ96" s="11">
        <v>0</v>
      </c>
      <c r="AR96" s="11">
        <v>0</v>
      </c>
      <c r="AS96" s="11">
        <v>0</v>
      </c>
      <c r="AT96" s="9" t="s">
        <v>153</v>
      </c>
    </row>
    <row r="97" spans="1:46" ht="93.75" customHeight="1" x14ac:dyDescent="0.25">
      <c r="A97" s="13" t="s">
        <v>154</v>
      </c>
      <c r="B97" s="10" t="s">
        <v>152</v>
      </c>
      <c r="C97" s="10" t="s">
        <v>30</v>
      </c>
      <c r="D97" s="10" t="s">
        <v>155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156</v>
      </c>
      <c r="T97" s="13" t="s">
        <v>154</v>
      </c>
      <c r="U97" s="11">
        <v>190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v>190</v>
      </c>
      <c r="AK97" s="11">
        <v>0</v>
      </c>
      <c r="AL97" s="11">
        <v>0</v>
      </c>
      <c r="AM97" s="11">
        <v>0</v>
      </c>
      <c r="AN97" s="11">
        <v>0</v>
      </c>
      <c r="AO97" s="11">
        <v>190</v>
      </c>
      <c r="AP97" s="11">
        <v>0</v>
      </c>
      <c r="AQ97" s="11">
        <v>0</v>
      </c>
      <c r="AR97" s="11">
        <v>0</v>
      </c>
      <c r="AS97" s="11">
        <v>0</v>
      </c>
      <c r="AT97" s="13" t="s">
        <v>154</v>
      </c>
    </row>
    <row r="98" spans="1:46" ht="15.75" x14ac:dyDescent="0.25">
      <c r="A98" s="6" t="s">
        <v>157</v>
      </c>
      <c r="B98" s="5" t="s">
        <v>65</v>
      </c>
      <c r="C98" s="5" t="s">
        <v>31</v>
      </c>
      <c r="D98" s="5" t="s">
        <v>32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 t="s">
        <v>33</v>
      </c>
      <c r="T98" s="6" t="s">
        <v>157</v>
      </c>
      <c r="U98" s="20">
        <f>U99</f>
        <v>2340.1999999999998</v>
      </c>
      <c r="V98" s="20">
        <v>0</v>
      </c>
      <c r="W98" s="20">
        <v>0</v>
      </c>
      <c r="X98" s="20">
        <v>0</v>
      </c>
      <c r="Y98" s="20">
        <v>0</v>
      </c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0">
        <f>AJ99</f>
        <v>20</v>
      </c>
      <c r="AK98" s="20">
        <v>0</v>
      </c>
      <c r="AL98" s="20">
        <v>0</v>
      </c>
      <c r="AM98" s="20">
        <v>0</v>
      </c>
      <c r="AN98" s="20">
        <v>0</v>
      </c>
      <c r="AO98" s="20">
        <f>AO99</f>
        <v>0</v>
      </c>
      <c r="AP98" s="7">
        <v>0</v>
      </c>
      <c r="AQ98" s="7">
        <v>0</v>
      </c>
      <c r="AR98" s="7">
        <v>0</v>
      </c>
      <c r="AS98" s="7">
        <v>0</v>
      </c>
      <c r="AT98" s="6" t="s">
        <v>157</v>
      </c>
    </row>
    <row r="99" spans="1:46" ht="15.75" x14ac:dyDescent="0.25">
      <c r="A99" s="9" t="s">
        <v>158</v>
      </c>
      <c r="B99" s="10" t="s">
        <v>65</v>
      </c>
      <c r="C99" s="10" t="s">
        <v>30</v>
      </c>
      <c r="D99" s="10" t="s">
        <v>32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33</v>
      </c>
      <c r="T99" s="9" t="s">
        <v>158</v>
      </c>
      <c r="U99" s="11">
        <f>U100+U101+U102+U103</f>
        <v>2340.1999999999998</v>
      </c>
      <c r="V99" s="11">
        <v>0</v>
      </c>
      <c r="W99" s="11">
        <v>0</v>
      </c>
      <c r="X99" s="11"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1">
        <f>AJ100</f>
        <v>20</v>
      </c>
      <c r="AK99" s="11">
        <v>0</v>
      </c>
      <c r="AL99" s="11">
        <v>0</v>
      </c>
      <c r="AM99" s="11">
        <v>0</v>
      </c>
      <c r="AN99" s="11">
        <v>0</v>
      </c>
      <c r="AO99" s="11">
        <f>AO100</f>
        <v>0</v>
      </c>
      <c r="AP99" s="11">
        <v>0</v>
      </c>
      <c r="AQ99" s="11">
        <v>0</v>
      </c>
      <c r="AR99" s="11">
        <v>0</v>
      </c>
      <c r="AS99" s="11">
        <v>0</v>
      </c>
      <c r="AT99" s="9" t="s">
        <v>158</v>
      </c>
    </row>
    <row r="100" spans="1:46" ht="94.5" customHeight="1" x14ac:dyDescent="0.25">
      <c r="A100" s="13" t="s">
        <v>159</v>
      </c>
      <c r="B100" s="10" t="s">
        <v>65</v>
      </c>
      <c r="C100" s="10" t="s">
        <v>30</v>
      </c>
      <c r="D100" s="10" t="s">
        <v>160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38</v>
      </c>
      <c r="T100" s="13" t="s">
        <v>159</v>
      </c>
      <c r="U100" s="11">
        <v>20</v>
      </c>
      <c r="V100" s="11">
        <v>0</v>
      </c>
      <c r="W100" s="11">
        <v>0</v>
      </c>
      <c r="X100" s="11">
        <v>0</v>
      </c>
      <c r="Y100" s="11">
        <v>0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1">
        <v>20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3" t="s">
        <v>159</v>
      </c>
    </row>
    <row r="101" spans="1:46" ht="94.5" customHeight="1" x14ac:dyDescent="0.25">
      <c r="A101" s="38" t="s">
        <v>205</v>
      </c>
      <c r="B101" s="34" t="s">
        <v>65</v>
      </c>
      <c r="C101" s="34" t="s">
        <v>30</v>
      </c>
      <c r="D101" s="34" t="s">
        <v>206</v>
      </c>
      <c r="E101" s="39"/>
      <c r="F101" s="40">
        <v>80000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38</v>
      </c>
      <c r="T101" s="13"/>
      <c r="U101" s="40">
        <v>80</v>
      </c>
      <c r="V101" s="40">
        <v>0</v>
      </c>
      <c r="W101" s="40">
        <v>0</v>
      </c>
      <c r="X101" s="40">
        <v>80000</v>
      </c>
      <c r="Y101" s="40">
        <v>0</v>
      </c>
      <c r="Z101" s="40">
        <v>0</v>
      </c>
      <c r="AA101" s="40">
        <v>80000</v>
      </c>
      <c r="AB101" s="40">
        <v>0</v>
      </c>
      <c r="AC101" s="40">
        <v>0</v>
      </c>
      <c r="AD101" s="40">
        <v>80000</v>
      </c>
      <c r="AE101" s="40">
        <v>0</v>
      </c>
      <c r="AF101" s="40">
        <v>0</v>
      </c>
      <c r="AG101" s="40">
        <v>80000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80000</v>
      </c>
      <c r="AN101" s="40">
        <v>0</v>
      </c>
      <c r="AO101" s="40">
        <v>0</v>
      </c>
      <c r="AP101" s="33"/>
      <c r="AQ101" s="33"/>
      <c r="AR101" s="33"/>
      <c r="AS101" s="33"/>
      <c r="AT101" s="32"/>
    </row>
    <row r="102" spans="1:46" ht="94.5" customHeight="1" x14ac:dyDescent="0.25">
      <c r="A102" s="38" t="s">
        <v>207</v>
      </c>
      <c r="B102" s="34" t="s">
        <v>65</v>
      </c>
      <c r="C102" s="34" t="s">
        <v>30</v>
      </c>
      <c r="D102" s="34" t="s">
        <v>208</v>
      </c>
      <c r="E102" s="39"/>
      <c r="F102" s="40">
        <v>100000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38</v>
      </c>
      <c r="T102" s="13"/>
      <c r="U102" s="40">
        <v>100</v>
      </c>
      <c r="V102" s="40">
        <v>0</v>
      </c>
      <c r="W102" s="40">
        <v>0</v>
      </c>
      <c r="X102" s="40">
        <v>100000</v>
      </c>
      <c r="Y102" s="40">
        <v>0</v>
      </c>
      <c r="Z102" s="40">
        <v>0</v>
      </c>
      <c r="AA102" s="40">
        <v>100000</v>
      </c>
      <c r="AB102" s="40">
        <v>0</v>
      </c>
      <c r="AC102" s="40">
        <v>0</v>
      </c>
      <c r="AD102" s="40">
        <v>100000</v>
      </c>
      <c r="AE102" s="40">
        <v>0</v>
      </c>
      <c r="AF102" s="40">
        <v>0</v>
      </c>
      <c r="AG102" s="40">
        <v>100000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100000</v>
      </c>
      <c r="AN102" s="40">
        <v>0</v>
      </c>
      <c r="AO102" s="40">
        <v>0</v>
      </c>
      <c r="AP102" s="33"/>
      <c r="AQ102" s="33"/>
      <c r="AR102" s="33"/>
      <c r="AS102" s="33"/>
      <c r="AT102" s="32"/>
    </row>
    <row r="103" spans="1:46" ht="69.75" customHeight="1" x14ac:dyDescent="0.25">
      <c r="A103" s="13" t="s">
        <v>196</v>
      </c>
      <c r="B103" s="10" t="s">
        <v>65</v>
      </c>
      <c r="C103" s="10" t="s">
        <v>30</v>
      </c>
      <c r="D103" s="36" t="s">
        <v>197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38</v>
      </c>
      <c r="T103" s="13"/>
      <c r="U103" s="11">
        <v>2140.1999999999998</v>
      </c>
      <c r="V103" s="11"/>
      <c r="W103" s="11"/>
      <c r="X103" s="11"/>
      <c r="Y103" s="11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1">
        <v>0</v>
      </c>
      <c r="AK103" s="11"/>
      <c r="AL103" s="11"/>
      <c r="AM103" s="11"/>
      <c r="AN103" s="11"/>
      <c r="AO103" s="11">
        <v>0</v>
      </c>
      <c r="AP103" s="33"/>
      <c r="AQ103" s="33"/>
      <c r="AR103" s="33"/>
      <c r="AS103" s="33"/>
      <c r="AT103" s="32"/>
    </row>
    <row r="104" spans="1:46" ht="15" x14ac:dyDescent="0.25"/>
    <row r="116" spans="1:41" ht="69" customHeight="1" x14ac:dyDescent="0.25">
      <c r="A116" s="44" t="s">
        <v>161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</row>
  </sheetData>
  <mergeCells count="37">
    <mergeCell ref="U4:AO4"/>
    <mergeCell ref="U3:AO3"/>
    <mergeCell ref="U2:AO2"/>
    <mergeCell ref="A116:AO116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T12:AT13"/>
    <mergeCell ref="AC12:AC13"/>
    <mergeCell ref="AR12:AR13"/>
    <mergeCell ref="AQ12:AQ13"/>
    <mergeCell ref="AL12:AL13"/>
    <mergeCell ref="AS12:AS13"/>
    <mergeCell ref="AJ12:AJ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2024-07-28T09:47:00Z</dcterms:modified>
</cp:coreProperties>
</file>